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20\01. Januari\06 heraanbesteding Medische Advisering\Projectdossier\01 Offerteaanvraag - Bestek\"/>
    </mc:Choice>
  </mc:AlternateContent>
  <xr:revisionPtr revIDLastSave="0" documentId="13_ncr:1_{EA6C6542-26C4-43CE-8226-4E1C728F6A7D}" xr6:coauthVersionLast="45" xr6:coauthVersionMax="45" xr10:uidLastSave="{00000000-0000-0000-0000-000000000000}"/>
  <bookViews>
    <workbookView xWindow="17172" yWindow="-108" windowWidth="17496" windowHeight="10413" xr2:uid="{00000000-000D-0000-FFFF-FFFF00000000}"/>
  </bookViews>
  <sheets>
    <sheet name="Perceel 1" sheetId="3" r:id="rId1"/>
    <sheet name="Perceel 2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3" l="1"/>
  <c r="I17" i="3"/>
  <c r="I16" i="3"/>
  <c r="I16" i="1"/>
  <c r="I17" i="1"/>
  <c r="I18" i="1"/>
  <c r="I19" i="1"/>
  <c r="I20" i="1"/>
  <c r="I21" i="1"/>
  <c r="I20" i="3" l="1"/>
  <c r="I23" i="1"/>
</calcChain>
</file>

<file path=xl/sharedStrings.xml><?xml version="1.0" encoding="utf-8"?>
<sst xmlns="http://schemas.openxmlformats.org/spreadsheetml/2006/main" count="41" uniqueCount="28">
  <si>
    <t>• Meerdere gesprekken met de cliënt (indien nodig);</t>
  </si>
  <si>
    <t>• De administratieve handelingen die nodig zijn om het onderzoek deugdelijk uit te voeren en de inzet die nodig is om de gevraagde rapportages te overleggen;</t>
  </si>
  <si>
    <t>• Het eventueel opvragen van medische informatie bij derden;</t>
  </si>
  <si>
    <t>• De eventuele kosten van de locatie waar de dienstverlening uitgevoerd dient te worden;</t>
  </si>
  <si>
    <t>Gehandicaptenparkeerkaarten</t>
  </si>
  <si>
    <t>Totaalprijs fictief</t>
  </si>
  <si>
    <t>Type onderzoek</t>
  </si>
  <si>
    <t>Arbeidsbelastbaarheid</t>
  </si>
  <si>
    <t>Arbeidsdeskundig onderzoek</t>
  </si>
  <si>
    <t>Psychologische onderzoeken</t>
  </si>
  <si>
    <t>Verzuimconsult</t>
  </si>
  <si>
    <t>Second opinion</t>
  </si>
  <si>
    <t>Totaal aantallen per contractjaar</t>
  </si>
  <si>
    <t>Prijs in Euro per onderzoek</t>
  </si>
  <si>
    <t xml:space="preserve">Fictieve aantallen per contractjaar </t>
  </si>
  <si>
    <t xml:space="preserve">Zie paragraaf 3.1 offerteaanvraag </t>
  </si>
  <si>
    <t>• De administratieve handelingen die nodig zijn om het onderzoek deugdelijk uit te voeren en de inzet die nodig is om de 
gevraagde rapportages te overleggen;</t>
  </si>
  <si>
    <t>Opdrachtnemer dient een vaste marktconforme prijs voor de verschillende onderzoeken te hanteren voor de looptijd
van het contract. Deze prijs is inclusief:</t>
  </si>
  <si>
    <t>Opdrachtnemer dient een vaste marktconforme prijs voor de verschillende onderzoeken te hanteren voor de looptijd van
het contract. Deze prijs is inclusief:</t>
  </si>
  <si>
    <t>• Inzet van een tolk wordt door de opdrachtgever verzorgd en indien aan de orde vergoed.</t>
  </si>
  <si>
    <t>• De prijs is exclusief btw.</t>
  </si>
  <si>
    <t>• Hetgeen door opdrachtnemer aangeboden in zijn inschrijving op grond subgunningcriteria paragraaf 5.4.2;</t>
  </si>
  <si>
    <t>• Hetgeen bepaald in hetgeen programma van eisen (paragraaf 5.3);</t>
  </si>
  <si>
    <t>• Inzet van een tolk wordt door de opdrachtgever verzorgd en indien aan de orde vergoed;</t>
  </si>
  <si>
    <t>Prijzenblad aanbesteding Medische advisering perceel 1: Wmo</t>
  </si>
  <si>
    <t>Prijzenblad aanbesteding Medische advisering perceel 2: W&amp;I</t>
  </si>
  <si>
    <t>Maatwerkvoorzieningen</t>
  </si>
  <si>
    <t>Bijzondere bijstand en individuele studietoeslag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</si>
</sst>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5" borderId="5" xfId="0" applyFont="1" applyFill="1" applyBorder="1"/>
    <xf numFmtId="0" fontId="2" fillId="5" borderId="6" xfId="0" applyFont="1" applyFill="1" applyBorder="1"/>
    <xf numFmtId="0" fontId="3" fillId="5" borderId="6" xfId="0" applyFont="1" applyFill="1" applyBorder="1"/>
    <xf numFmtId="0" fontId="3" fillId="5" borderId="7" xfId="0" applyFont="1" applyFill="1" applyBorder="1"/>
    <xf numFmtId="164" fontId="0" fillId="6" borderId="4" xfId="0" applyNumberFormat="1" applyFill="1" applyBorder="1" applyAlignment="1">
      <alignment horizontal="right"/>
    </xf>
    <xf numFmtId="0" fontId="1" fillId="4" borderId="8" xfId="0" applyFont="1" applyFill="1" applyBorder="1" applyAlignment="1">
      <alignment wrapText="1"/>
    </xf>
    <xf numFmtId="0" fontId="1" fillId="4" borderId="20" xfId="0" applyFont="1" applyFill="1" applyBorder="1" applyAlignment="1">
      <alignment wrapText="1"/>
    </xf>
    <xf numFmtId="164" fontId="0" fillId="2" borderId="21" xfId="0" applyNumberFormat="1" applyFill="1" applyBorder="1" applyAlignment="1">
      <alignment horizontal="right"/>
    </xf>
    <xf numFmtId="164" fontId="0" fillId="0" borderId="22" xfId="0" applyNumberFormat="1" applyBorder="1"/>
    <xf numFmtId="0" fontId="0" fillId="2" borderId="4" xfId="0" applyFill="1" applyBorder="1" applyAlignment="1">
      <alignment horizontal="right"/>
    </xf>
    <xf numFmtId="0" fontId="5" fillId="3" borderId="18" xfId="0" applyFont="1" applyFill="1" applyBorder="1"/>
    <xf numFmtId="0" fontId="5" fillId="3" borderId="0" xfId="0" applyFont="1" applyFill="1" applyBorder="1"/>
    <xf numFmtId="0" fontId="5" fillId="3" borderId="13" xfId="0" applyFont="1" applyFill="1" applyBorder="1"/>
    <xf numFmtId="0" fontId="5" fillId="3" borderId="19" xfId="0" applyFont="1" applyFill="1" applyBorder="1"/>
    <xf numFmtId="0" fontId="5" fillId="3" borderId="12" xfId="0" applyFont="1" applyFill="1" applyBorder="1"/>
    <xf numFmtId="0" fontId="5" fillId="3" borderId="14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1" fillId="4" borderId="8" xfId="0" applyFont="1" applyFill="1" applyBorder="1" applyAlignment="1">
      <alignment horizontal="left" wrapText="1"/>
    </xf>
    <xf numFmtId="0" fontId="1" fillId="4" borderId="9" xfId="0" applyFont="1" applyFill="1" applyBorder="1" applyAlignment="1">
      <alignment horizontal="left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5" fillId="3" borderId="18" xfId="0" applyFont="1" applyFill="1" applyBorder="1"/>
    <xf numFmtId="0" fontId="5" fillId="3" borderId="0" xfId="0" applyFont="1" applyFill="1" applyBorder="1"/>
    <xf numFmtId="0" fontId="5" fillId="3" borderId="13" xfId="0" applyFont="1" applyFill="1" applyBorder="1"/>
    <xf numFmtId="0" fontId="1" fillId="4" borderId="11" xfId="0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1" fillId="3" borderId="15" xfId="0" applyFont="1" applyFill="1" applyBorder="1" applyAlignment="1">
      <alignment wrapText="1"/>
    </xf>
    <xf numFmtId="0" fontId="0" fillId="3" borderId="16" xfId="0" applyFill="1" applyBorder="1"/>
    <xf numFmtId="0" fontId="0" fillId="3" borderId="17" xfId="0" applyFill="1" applyBorder="1"/>
    <xf numFmtId="0" fontId="5" fillId="3" borderId="18" xfId="0" applyFont="1" applyFill="1" applyBorder="1" applyAlignment="1">
      <alignment wrapText="1"/>
    </xf>
    <xf numFmtId="0" fontId="5" fillId="0" borderId="0" xfId="0" applyFont="1" applyAlignment="1"/>
    <xf numFmtId="0" fontId="5" fillId="0" borderId="13" xfId="0" applyFont="1" applyBorder="1" applyAlignment="1"/>
    <xf numFmtId="0" fontId="4" fillId="3" borderId="15" xfId="0" applyFont="1" applyFill="1" applyBorder="1" applyAlignment="1">
      <alignment wrapText="1"/>
    </xf>
    <xf numFmtId="0" fontId="5" fillId="3" borderId="16" xfId="0" applyFont="1" applyFill="1" applyBorder="1"/>
    <xf numFmtId="0" fontId="5" fillId="3" borderId="17" xfId="0" applyFont="1" applyFill="1" applyBorder="1"/>
    <xf numFmtId="0" fontId="0" fillId="2" borderId="23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5" xfId="0" applyFill="1" applyBorder="1" applyAlignment="1">
      <alignment horizontal="right"/>
    </xf>
    <xf numFmtId="164" fontId="0" fillId="6" borderId="15" xfId="0" applyNumberFormat="1" applyFill="1" applyBorder="1" applyAlignment="1">
      <alignment horizontal="right"/>
    </xf>
    <xf numFmtId="164" fontId="0" fillId="2" borderId="24" xfId="0" applyNumberFormat="1" applyFill="1" applyBorder="1" applyAlignment="1">
      <alignment horizontal="right"/>
    </xf>
    <xf numFmtId="0" fontId="0" fillId="0" borderId="25" xfId="0" applyBorder="1" applyAlignment="1"/>
    <xf numFmtId="0" fontId="0" fillId="0" borderId="26" xfId="0" applyBorder="1" applyAlignment="1"/>
    <xf numFmtId="164" fontId="0" fillId="0" borderId="26" xfId="0" applyNumberFormat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0" fillId="0" borderId="27" xfId="0" applyBorder="1"/>
    <xf numFmtId="164" fontId="0" fillId="2" borderId="29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0" fillId="2" borderId="31" xfId="0" applyFill="1" applyBorder="1"/>
    <xf numFmtId="0" fontId="0" fillId="0" borderId="30" xfId="0" applyBorder="1"/>
    <xf numFmtId="0" fontId="0" fillId="0" borderId="32" xfId="0" applyBorder="1"/>
    <xf numFmtId="0" fontId="0" fillId="2" borderId="33" xfId="0" applyFill="1" applyBorder="1"/>
    <xf numFmtId="0" fontId="0" fillId="0" borderId="0" xfId="0" applyBorder="1"/>
    <xf numFmtId="0" fontId="0" fillId="2" borderId="34" xfId="0" applyFill="1" applyBorder="1"/>
    <xf numFmtId="0" fontId="0" fillId="0" borderId="35" xfId="0" applyBorder="1"/>
    <xf numFmtId="0" fontId="0" fillId="2" borderId="2" xfId="0" applyFill="1" applyBorder="1" applyAlignment="1">
      <alignment vertical="top"/>
    </xf>
    <xf numFmtId="0" fontId="1" fillId="4" borderId="9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0"/>
  <sheetViews>
    <sheetView tabSelected="1" topLeftCell="A10" workbookViewId="0">
      <selection activeCell="H22" sqref="H22"/>
    </sheetView>
  </sheetViews>
  <sheetFormatPr defaultRowHeight="13.95" x14ac:dyDescent="0.35"/>
  <cols>
    <col min="6" max="6" width="9.75" customWidth="1"/>
    <col min="7" max="7" width="11.58203125" customWidth="1"/>
    <col min="8" max="8" width="11.4140625" customWidth="1"/>
    <col min="9" max="9" width="15.25" customWidth="1"/>
    <col min="10" max="10" width="8.33203125" customWidth="1"/>
  </cols>
  <sheetData>
    <row r="2" spans="2:12" ht="27" customHeight="1" x14ac:dyDescent="0.35">
      <c r="B2" s="34" t="s">
        <v>18</v>
      </c>
      <c r="C2" s="35"/>
      <c r="D2" s="35"/>
      <c r="E2" s="35"/>
      <c r="F2" s="35"/>
      <c r="G2" s="35"/>
      <c r="H2" s="35"/>
      <c r="I2" s="35"/>
      <c r="J2" s="35"/>
      <c r="K2" s="35"/>
      <c r="L2" s="36"/>
    </row>
    <row r="3" spans="2:12" x14ac:dyDescent="0.35">
      <c r="B3" s="11" t="s">
        <v>21</v>
      </c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2:12" x14ac:dyDescent="0.35">
      <c r="B4" s="11" t="s">
        <v>22</v>
      </c>
      <c r="C4" s="12"/>
      <c r="D4" s="12"/>
      <c r="E4" s="12"/>
      <c r="F4" s="12"/>
      <c r="G4" s="12"/>
      <c r="H4" s="12"/>
      <c r="I4" s="12"/>
      <c r="J4" s="12"/>
      <c r="K4" s="12"/>
      <c r="L4" s="13"/>
    </row>
    <row r="5" spans="2:12" ht="25.2" customHeight="1" x14ac:dyDescent="0.35">
      <c r="B5" s="37" t="s">
        <v>16</v>
      </c>
      <c r="C5" s="38"/>
      <c r="D5" s="38"/>
      <c r="E5" s="38"/>
      <c r="F5" s="38"/>
      <c r="G5" s="38"/>
      <c r="H5" s="38"/>
      <c r="I5" s="38"/>
      <c r="J5" s="38"/>
      <c r="K5" s="38"/>
      <c r="L5" s="39"/>
    </row>
    <row r="6" spans="2:12" x14ac:dyDescent="0.35">
      <c r="B6" s="28" t="s">
        <v>0</v>
      </c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2:12" x14ac:dyDescent="0.35">
      <c r="B7" s="28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30"/>
    </row>
    <row r="8" spans="2:12" x14ac:dyDescent="0.35">
      <c r="B8" s="28" t="s">
        <v>3</v>
      </c>
      <c r="C8" s="29"/>
      <c r="D8" s="29"/>
      <c r="E8" s="29"/>
      <c r="F8" s="29"/>
      <c r="G8" s="29"/>
      <c r="H8" s="29"/>
      <c r="I8" s="29"/>
      <c r="J8" s="29"/>
      <c r="K8" s="29"/>
      <c r="L8" s="30"/>
    </row>
    <row r="9" spans="2:12" x14ac:dyDescent="0.35">
      <c r="B9" s="28" t="s">
        <v>19</v>
      </c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2:12" x14ac:dyDescent="0.35">
      <c r="B10" s="14" t="s">
        <v>20</v>
      </c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3" spans="2:12" ht="14.4" thickBot="1" x14ac:dyDescent="0.4"/>
    <row r="14" spans="2:12" ht="16.2" thickBot="1" x14ac:dyDescent="0.45">
      <c r="B14" s="1" t="s">
        <v>24</v>
      </c>
      <c r="C14" s="2"/>
      <c r="D14" s="2"/>
      <c r="E14" s="2"/>
      <c r="F14" s="2"/>
      <c r="G14" s="2"/>
      <c r="H14" s="3"/>
      <c r="I14" s="4"/>
    </row>
    <row r="15" spans="2:12" ht="70.650000000000006" customHeight="1" x14ac:dyDescent="0.35">
      <c r="B15" s="31" t="s">
        <v>6</v>
      </c>
      <c r="C15" s="32"/>
      <c r="D15" s="32"/>
      <c r="E15" s="33"/>
      <c r="F15" s="21" t="s">
        <v>15</v>
      </c>
      <c r="G15" s="20" t="s">
        <v>14</v>
      </c>
      <c r="H15" s="6" t="s">
        <v>13</v>
      </c>
      <c r="I15" s="7" t="s">
        <v>12</v>
      </c>
    </row>
    <row r="16" spans="2:12" x14ac:dyDescent="0.35">
      <c r="B16" s="22" t="s">
        <v>4</v>
      </c>
      <c r="C16" s="23"/>
      <c r="D16" s="23"/>
      <c r="E16" s="24"/>
      <c r="F16" s="18">
        <v>1</v>
      </c>
      <c r="G16" s="10">
        <v>750</v>
      </c>
      <c r="H16" s="5"/>
      <c r="I16" s="8">
        <f>G16*H16</f>
        <v>0</v>
      </c>
    </row>
    <row r="17" spans="2:9" x14ac:dyDescent="0.35">
      <c r="B17" s="22" t="s">
        <v>26</v>
      </c>
      <c r="C17" s="23"/>
      <c r="D17" s="23"/>
      <c r="E17" s="24"/>
      <c r="F17" s="18">
        <v>2</v>
      </c>
      <c r="G17" s="10">
        <v>125</v>
      </c>
      <c r="H17" s="5"/>
      <c r="I17" s="8">
        <f>G17*H17</f>
        <v>0</v>
      </c>
    </row>
    <row r="18" spans="2:9" x14ac:dyDescent="0.35">
      <c r="B18" s="22" t="s">
        <v>11</v>
      </c>
      <c r="C18" s="23"/>
      <c r="D18" s="23"/>
      <c r="E18" s="24"/>
      <c r="F18" s="18">
        <v>3</v>
      </c>
      <c r="G18" s="10">
        <v>20</v>
      </c>
      <c r="H18" s="5"/>
      <c r="I18" s="8">
        <f>G18*H18</f>
        <v>0</v>
      </c>
    </row>
    <row r="20" spans="2:9" x14ac:dyDescent="0.35">
      <c r="F20" s="25" t="s">
        <v>5</v>
      </c>
      <c r="G20" s="26"/>
      <c r="H20" s="27"/>
      <c r="I20" s="9">
        <f>SUM(I16:I19)</f>
        <v>0</v>
      </c>
    </row>
  </sheetData>
  <mergeCells count="11">
    <mergeCell ref="B2:L2"/>
    <mergeCell ref="B6:L6"/>
    <mergeCell ref="B7:L7"/>
    <mergeCell ref="B8:L8"/>
    <mergeCell ref="B5:L5"/>
    <mergeCell ref="B17:E17"/>
    <mergeCell ref="F20:H20"/>
    <mergeCell ref="B9:L9"/>
    <mergeCell ref="B15:E15"/>
    <mergeCell ref="B16:E16"/>
    <mergeCell ref="B18:E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23"/>
  <sheetViews>
    <sheetView topLeftCell="A9" workbookViewId="0">
      <selection activeCell="E27" sqref="E27"/>
    </sheetView>
  </sheetViews>
  <sheetFormatPr defaultRowHeight="13.95" x14ac:dyDescent="0.35"/>
  <cols>
    <col min="5" max="5" width="14.5" customWidth="1"/>
    <col min="6" max="6" width="10.33203125" customWidth="1"/>
    <col min="7" max="7" width="12.9140625" customWidth="1"/>
    <col min="8" max="8" width="13" customWidth="1"/>
    <col min="9" max="9" width="14.9140625" customWidth="1"/>
  </cols>
  <sheetData>
    <row r="2" spans="2:12" ht="30.05" customHeight="1" x14ac:dyDescent="0.35">
      <c r="B2" s="40" t="s">
        <v>17</v>
      </c>
      <c r="C2" s="41"/>
      <c r="D2" s="41"/>
      <c r="E2" s="41"/>
      <c r="F2" s="41"/>
      <c r="G2" s="41"/>
      <c r="H2" s="41"/>
      <c r="I2" s="41"/>
      <c r="J2" s="41"/>
      <c r="K2" s="41"/>
      <c r="L2" s="42"/>
    </row>
    <row r="3" spans="2:12" x14ac:dyDescent="0.35">
      <c r="B3" s="11" t="s">
        <v>21</v>
      </c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2:12" x14ac:dyDescent="0.35">
      <c r="B4" s="11" t="s">
        <v>22</v>
      </c>
      <c r="C4" s="12"/>
      <c r="D4" s="12"/>
      <c r="E4" s="12"/>
      <c r="F4" s="12"/>
      <c r="G4" s="12"/>
      <c r="H4" s="12"/>
      <c r="I4" s="12"/>
      <c r="J4" s="12"/>
      <c r="K4" s="12"/>
      <c r="L4" s="13"/>
    </row>
    <row r="5" spans="2:12" ht="33" customHeight="1" x14ac:dyDescent="0.35">
      <c r="B5" s="37" t="s">
        <v>1</v>
      </c>
      <c r="C5" s="38"/>
      <c r="D5" s="38"/>
      <c r="E5" s="38"/>
      <c r="F5" s="38"/>
      <c r="G5" s="38"/>
      <c r="H5" s="38"/>
      <c r="I5" s="38"/>
      <c r="J5" s="38"/>
      <c r="K5" s="38"/>
      <c r="L5" s="39"/>
    </row>
    <row r="6" spans="2:12" x14ac:dyDescent="0.35">
      <c r="B6" s="28" t="s">
        <v>0</v>
      </c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2:12" x14ac:dyDescent="0.35">
      <c r="B7" s="28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30"/>
    </row>
    <row r="8" spans="2:12" x14ac:dyDescent="0.35">
      <c r="B8" s="28" t="s">
        <v>3</v>
      </c>
      <c r="C8" s="29"/>
      <c r="D8" s="29"/>
      <c r="E8" s="29"/>
      <c r="F8" s="29"/>
      <c r="G8" s="29"/>
      <c r="H8" s="29"/>
      <c r="I8" s="29"/>
      <c r="J8" s="29"/>
      <c r="K8" s="29"/>
      <c r="L8" s="30"/>
    </row>
    <row r="9" spans="2:12" x14ac:dyDescent="0.35">
      <c r="B9" s="28" t="s">
        <v>23</v>
      </c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2:12" x14ac:dyDescent="0.35">
      <c r="B10" s="14" t="s">
        <v>20</v>
      </c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3" spans="2:12" ht="13.05" customHeight="1" thickBot="1" x14ac:dyDescent="0.4"/>
    <row r="14" spans="2:12" ht="16.2" thickBot="1" x14ac:dyDescent="0.45">
      <c r="B14" s="1" t="s">
        <v>25</v>
      </c>
      <c r="C14" s="2"/>
      <c r="D14" s="2"/>
      <c r="E14" s="2"/>
      <c r="F14" s="2"/>
      <c r="G14" s="2"/>
      <c r="H14" s="3"/>
      <c r="I14" s="4"/>
    </row>
    <row r="15" spans="2:12" ht="69.75" x14ac:dyDescent="0.35">
      <c r="B15" s="31" t="s">
        <v>6</v>
      </c>
      <c r="C15" s="32"/>
      <c r="D15" s="32"/>
      <c r="E15" s="33"/>
      <c r="F15" s="64" t="s">
        <v>15</v>
      </c>
      <c r="G15" s="6" t="s">
        <v>14</v>
      </c>
      <c r="H15" s="6" t="s">
        <v>13</v>
      </c>
      <c r="I15" s="7" t="s">
        <v>12</v>
      </c>
    </row>
    <row r="16" spans="2:12" x14ac:dyDescent="0.35">
      <c r="B16" s="17" t="s">
        <v>7</v>
      </c>
      <c r="C16" s="18"/>
      <c r="D16" s="18"/>
      <c r="E16" s="19"/>
      <c r="F16" s="63">
        <v>1</v>
      </c>
      <c r="G16" s="10">
        <v>275</v>
      </c>
      <c r="H16" s="5"/>
      <c r="I16" s="8">
        <f t="shared" ref="I16:I21" si="0">G16*H16</f>
        <v>0</v>
      </c>
    </row>
    <row r="17" spans="1:10" x14ac:dyDescent="0.35">
      <c r="B17" s="17" t="s">
        <v>8</v>
      </c>
      <c r="C17" s="18"/>
      <c r="D17" s="18"/>
      <c r="E17" s="19"/>
      <c r="F17" s="18">
        <v>2</v>
      </c>
      <c r="G17" s="10">
        <v>30</v>
      </c>
      <c r="H17" s="5"/>
      <c r="I17" s="8">
        <f t="shared" si="0"/>
        <v>0</v>
      </c>
    </row>
    <row r="18" spans="1:10" x14ac:dyDescent="0.35">
      <c r="B18" s="17" t="s">
        <v>27</v>
      </c>
      <c r="C18" s="18"/>
      <c r="D18" s="18"/>
      <c r="E18" s="19"/>
      <c r="F18" s="18">
        <v>3</v>
      </c>
      <c r="G18" s="10">
        <v>30</v>
      </c>
      <c r="H18" s="5"/>
      <c r="I18" s="8">
        <f t="shared" si="0"/>
        <v>0</v>
      </c>
    </row>
    <row r="19" spans="1:10" x14ac:dyDescent="0.35">
      <c r="B19" s="17" t="s">
        <v>9</v>
      </c>
      <c r="C19" s="18"/>
      <c r="D19" s="18"/>
      <c r="E19" s="19"/>
      <c r="F19" s="18">
        <v>4</v>
      </c>
      <c r="G19" s="10">
        <v>50</v>
      </c>
      <c r="H19" s="5"/>
      <c r="I19" s="8">
        <f t="shared" si="0"/>
        <v>0</v>
      </c>
    </row>
    <row r="20" spans="1:10" x14ac:dyDescent="0.35">
      <c r="B20" s="17" t="s">
        <v>10</v>
      </c>
      <c r="C20" s="18"/>
      <c r="D20" s="18"/>
      <c r="E20" s="19"/>
      <c r="F20" s="18">
        <v>5</v>
      </c>
      <c r="G20" s="10">
        <v>30</v>
      </c>
      <c r="H20" s="5"/>
      <c r="I20" s="8">
        <f t="shared" si="0"/>
        <v>0</v>
      </c>
    </row>
    <row r="21" spans="1:10" x14ac:dyDescent="0.35">
      <c r="B21" s="43" t="s">
        <v>11</v>
      </c>
      <c r="C21" s="44"/>
      <c r="D21" s="44"/>
      <c r="E21" s="45"/>
      <c r="F21" s="44">
        <v>6</v>
      </c>
      <c r="G21" s="46">
        <v>5</v>
      </c>
      <c r="H21" s="47"/>
      <c r="I21" s="48">
        <f t="shared" si="0"/>
        <v>0</v>
      </c>
    </row>
    <row r="22" spans="1:10" x14ac:dyDescent="0.35">
      <c r="A22" s="62"/>
      <c r="B22" s="44"/>
      <c r="C22" s="59"/>
      <c r="D22" s="61"/>
      <c r="E22" s="59"/>
      <c r="F22" s="56"/>
      <c r="G22" s="55"/>
      <c r="H22" s="54"/>
      <c r="I22" s="52"/>
      <c r="J22" s="53"/>
    </row>
    <row r="23" spans="1:10" ht="14.4" thickBot="1" x14ac:dyDescent="0.4">
      <c r="B23" s="58"/>
      <c r="C23" s="58"/>
      <c r="D23" s="60"/>
      <c r="E23" s="58"/>
      <c r="F23" s="57"/>
      <c r="G23" s="49" t="s">
        <v>5</v>
      </c>
      <c r="H23" s="50"/>
      <c r="I23" s="51">
        <f>SUM(I16:I22)</f>
        <v>0</v>
      </c>
    </row>
  </sheetData>
  <mergeCells count="7">
    <mergeCell ref="B2:L2"/>
    <mergeCell ref="B15:E15"/>
    <mergeCell ref="B5:L5"/>
    <mergeCell ref="B6:L6"/>
    <mergeCell ref="B7:L7"/>
    <mergeCell ref="B8:L8"/>
    <mergeCell ref="B9:L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BE315C85891244823193A288565696" ma:contentTypeVersion="10" ma:contentTypeDescription="Een nieuw document maken." ma:contentTypeScope="" ma:versionID="c76f50695fc1aee7e82bfc802e66a82f">
  <xsd:schema xmlns:xsd="http://www.w3.org/2001/XMLSchema" xmlns:xs="http://www.w3.org/2001/XMLSchema" xmlns:p="http://schemas.microsoft.com/office/2006/metadata/properties" xmlns:ns2="b7682fc8-b842-4a58-8a8a-edf1d9d81592" targetNamespace="http://schemas.microsoft.com/office/2006/metadata/properties" ma:root="true" ma:fieldsID="df1d127aa4c34998cd20e3e4d44ab661" ns2:_="">
    <xsd:import namespace="b7682fc8-b842-4a58-8a8a-edf1d9d815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82fc8-b842-4a58-8a8a-edf1d9d81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EEFE37-C41C-4548-9083-A015010D02A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2188262-B4F1-4FC0-A4ED-2D173118B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682fc8-b842-4a58-8a8a-edf1d9d815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162357-A172-4712-9859-4E53E69072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Rooijen L van (Linda)</dc:creator>
  <cp:lastModifiedBy>Rooijen L van (Linda)</cp:lastModifiedBy>
  <dcterms:created xsi:type="dcterms:W3CDTF">2019-04-16T12:24:39Z</dcterms:created>
  <dcterms:modified xsi:type="dcterms:W3CDTF">2021-02-16T13:40:37Z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0x01010048BE315C85891244823193A288565696</vt:lpwstr>
  </property>
</Properties>
</file>